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1565"/>
  </bookViews>
  <sheets>
    <sheet name="БАЛАНС" sheetId="1" r:id="rId1"/>
  </sheets>
  <externalReferences>
    <externalReference r:id="rId2"/>
  </externalReferences>
  <definedNames>
    <definedName name="_xlnm.Print_Area" localSheetId="0">БАЛАНС!$A$1:$H$24</definedName>
  </definedNames>
  <calcPr calcId="145621"/>
</workbook>
</file>

<file path=xl/calcChain.xml><?xml version="1.0" encoding="utf-8"?>
<calcChain xmlns="http://schemas.openxmlformats.org/spreadsheetml/2006/main">
  <c r="D22" i="1" l="1"/>
  <c r="E13" i="1"/>
  <c r="F13" i="1" s="1"/>
  <c r="C13" i="1"/>
  <c r="D13" i="1" s="1"/>
  <c r="F12" i="1"/>
  <c r="F11" i="1"/>
  <c r="E11" i="1"/>
  <c r="E26" i="1" s="1"/>
  <c r="E27" i="1" s="1"/>
  <c r="C11" i="1"/>
  <c r="D11" i="1" s="1"/>
  <c r="E10" i="1"/>
  <c r="F10" i="1" s="1"/>
  <c r="D10" i="1"/>
  <c r="C10" i="1"/>
  <c r="C12" i="1" s="1"/>
  <c r="D26" i="1" l="1"/>
  <c r="D27" i="1" s="1"/>
  <c r="G12" i="1"/>
  <c r="H12" i="1" s="1"/>
  <c r="D12" i="1"/>
  <c r="F26" i="1"/>
  <c r="F27" i="1" s="1"/>
  <c r="G10" i="1"/>
  <c r="H10" i="1" s="1"/>
  <c r="C26" i="1"/>
  <c r="C27" i="1" s="1"/>
  <c r="G13" i="1"/>
  <c r="H13" i="1" s="1"/>
  <c r="G11" i="1"/>
  <c r="H11" i="1" s="1"/>
</calcChain>
</file>

<file path=xl/sharedStrings.xml><?xml version="1.0" encoding="utf-8"?>
<sst xmlns="http://schemas.openxmlformats.org/spreadsheetml/2006/main" count="53" uniqueCount="47">
  <si>
    <t>Приложение № 1</t>
  </si>
  <si>
    <t xml:space="preserve">Стоимость территориальной программы государственных гарантий бесплатного оказания гражданам медицинской помощи по источникам финансового обеспечения на 2016 год </t>
  </si>
  <si>
    <t xml:space="preserve"> - численность на 2015 год</t>
  </si>
  <si>
    <t>Источники финансового обеспечения территориальной программы государственных гарантий оказания гражданам Российской Федерации бесплатной медицинской помощи</t>
  </si>
  <si>
    <t>№ стр.</t>
  </si>
  <si>
    <t>2016 год</t>
  </si>
  <si>
    <t xml:space="preserve"> - численность на 01.04.2014 года для расчёта ТПОМС на 2016,2017 года</t>
  </si>
  <si>
    <t>Потребность в финансовом обеспечении территориальной программы</t>
  </si>
  <si>
    <t>Утвержденная стоимость территориальной программы</t>
  </si>
  <si>
    <t>Дефицит утверждённой стоимости программы к расчётной</t>
  </si>
  <si>
    <t>всего (тыс.руб.)</t>
  </si>
  <si>
    <t>на 1 жителя (одно застрахованное лицо) в год (руб.)</t>
  </si>
  <si>
    <t>1</t>
  </si>
  <si>
    <t>2</t>
  </si>
  <si>
    <t>3</t>
  </si>
  <si>
    <t>4</t>
  </si>
  <si>
    <t>5</t>
  </si>
  <si>
    <t>6</t>
  </si>
  <si>
    <t>7</t>
  </si>
  <si>
    <t>8</t>
  </si>
  <si>
    <t>Стоимость территориальной программы государственных гарантий всего (сумма строк 02+03) в том числе:</t>
  </si>
  <si>
    <t>01</t>
  </si>
  <si>
    <t>I Средства консолидированного бюджета субъекта Российской Федерации*</t>
  </si>
  <si>
    <t>02</t>
  </si>
  <si>
    <t>II Стоимость территориальной программы ОМС всего **(сумма строк 04+08)                                                                                     в том числе</t>
  </si>
  <si>
    <t>03</t>
  </si>
  <si>
    <t>1. Стоимость территориальной программы ОМС за счет средств обязательного медицинского страхования (сумма строк 05+06+07)** в том числе:</t>
  </si>
  <si>
    <t>04</t>
  </si>
  <si>
    <t>1.1. субъвенции из бюджета ФОМС**</t>
  </si>
  <si>
    <t>05</t>
  </si>
  <si>
    <t>1.2. - межбюджетные трансферты бюджетов субъектов Российской Федерации на финансовое обеспечение территориальной программы обязательного медицинского  страхования в части базовой программы ОМС</t>
  </si>
  <si>
    <t>06</t>
  </si>
  <si>
    <t>1.3. прочие поступления</t>
  </si>
  <si>
    <t>07</t>
  </si>
  <si>
    <t>2.  Межбюджетные трансферты бюджетов субъектов Российской Федерации на финансовое обеспечение дополнительных видов и условий оказания медицинской помощи, не установленных базовой программой ОМС, в том числе:</t>
  </si>
  <si>
    <t>08</t>
  </si>
  <si>
    <t>2.1.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дополнительных видов медицинской помощи</t>
  </si>
  <si>
    <t>09</t>
  </si>
  <si>
    <t xml:space="preserve"> 2.2.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расходов, включаемых в структуру тарифа на оплату медицинской помощи в рамках базовой программы обязательного медицинского страхования</t>
  </si>
  <si>
    <t>10</t>
  </si>
  <si>
    <t xml:space="preserve"> * без учёта бюджетных ассигнований федерального бюджета на оказание отдельным категориям граждан государственной социальной помощи по обеспечению лекарственными препаратами, целевые программы, а также межбюджетных трансфертов (строки 06 и 10)</t>
  </si>
  <si>
    <t>** без учёта расходов на обеспечение выполнения территориальными фондами обязательного медицинского страхования своих функций, предусмотренных законом о бюджете территориального фонда обязательного медицинского страхования по разделу 01 "Общегосударственные расходы"</t>
  </si>
  <si>
    <t>Справочно</t>
  </si>
  <si>
    <t>всего                      (тыс. рублей)</t>
  </si>
  <si>
    <t>на 1 застрахованное лицо (руб.)</t>
  </si>
  <si>
    <t>Расходы на обеспечение выполнения ТФОМС своих функций</t>
  </si>
  <si>
    <t>76242,7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</si>
</sst>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&quot;р.&quot;_-;\-* #,##0.00&quot;р.&quot;_-;_-* &quot;-&quot;??&quot;р.&quot;_-;_-@_-"/>
    <numFmt numFmtId="164" formatCode="0.000"/>
    <numFmt numFmtId="165" formatCode="#,##0.0"/>
    <numFmt numFmtId="166" formatCode="0.0"/>
    <numFmt numFmtId="167" formatCode="#,##0.0000"/>
    <numFmt numFmtId="168" formatCode="0.0000"/>
    <numFmt numFmtId="169" formatCode="0.000000"/>
    <numFmt numFmtId="170" formatCode="#,##0.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color indexed="16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16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0"/>
      <color indexed="1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8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8"/>
      </bottom>
      <diagonal/>
    </border>
    <border>
      <left style="double">
        <color indexed="64"/>
      </left>
      <right style="double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8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8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/>
    <xf numFmtId="0" fontId="3" fillId="2" borderId="0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/>
    <xf numFmtId="0" fontId="2" fillId="2" borderId="0" xfId="0" applyFont="1" applyFill="1"/>
    <xf numFmtId="164" fontId="2" fillId="0" borderId="0" xfId="0" applyNumberFormat="1" applyFont="1"/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left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165" fontId="6" fillId="2" borderId="21" xfId="0" applyNumberFormat="1" applyFont="1" applyFill="1" applyBorder="1" applyAlignment="1">
      <alignment horizontal="right" vertical="center" wrapText="1"/>
    </xf>
    <xf numFmtId="4" fontId="6" fillId="2" borderId="22" xfId="0" applyNumberFormat="1" applyFont="1" applyFill="1" applyBorder="1" applyAlignment="1">
      <alignment horizontal="right" vertical="center" wrapText="1"/>
    </xf>
    <xf numFmtId="165" fontId="6" fillId="2" borderId="22" xfId="0" applyNumberFormat="1" applyFont="1" applyFill="1" applyBorder="1" applyAlignment="1">
      <alignment horizontal="right" vertical="center" wrapText="1"/>
    </xf>
    <xf numFmtId="165" fontId="6" fillId="2" borderId="23" xfId="0" applyNumberFormat="1" applyFont="1" applyFill="1" applyBorder="1" applyAlignment="1">
      <alignment horizontal="right" vertical="center" wrapText="1"/>
    </xf>
    <xf numFmtId="2" fontId="8" fillId="0" borderId="0" xfId="0" applyNumberFormat="1" applyFont="1"/>
    <xf numFmtId="49" fontId="2" fillId="0" borderId="0" xfId="0" applyNumberFormat="1" applyFont="1" applyAlignment="1">
      <alignment horizontal="center"/>
    </xf>
    <xf numFmtId="0" fontId="7" fillId="2" borderId="24" xfId="0" applyFont="1" applyFill="1" applyBorder="1" applyAlignment="1">
      <alignment horizontal="left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165" fontId="2" fillId="2" borderId="26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165" fontId="6" fillId="2" borderId="27" xfId="0" applyNumberFormat="1" applyFont="1" applyFill="1" applyBorder="1" applyAlignment="1">
      <alignment horizontal="right" vertical="center" wrapText="1"/>
    </xf>
    <xf numFmtId="165" fontId="2" fillId="2" borderId="28" xfId="0" applyNumberFormat="1" applyFont="1" applyFill="1" applyBorder="1" applyAlignment="1">
      <alignment horizontal="center" vertical="center" wrapText="1"/>
    </xf>
    <xf numFmtId="4" fontId="2" fillId="0" borderId="0" xfId="0" applyNumberFormat="1" applyFont="1"/>
    <xf numFmtId="165" fontId="2" fillId="2" borderId="26" xfId="0" applyNumberFormat="1" applyFont="1" applyFill="1" applyBorder="1" applyAlignment="1">
      <alignment horizontal="right" vertical="center" wrapText="1"/>
    </xf>
    <xf numFmtId="4" fontId="2" fillId="2" borderId="27" xfId="0" applyNumberFormat="1" applyFont="1" applyFill="1" applyBorder="1" applyAlignment="1">
      <alignment horizontal="right" vertical="center" wrapText="1"/>
    </xf>
    <xf numFmtId="165" fontId="2" fillId="2" borderId="27" xfId="0" applyNumberFormat="1" applyFont="1" applyFill="1" applyBorder="1" applyAlignment="1">
      <alignment horizontal="right" vertical="center" wrapText="1"/>
    </xf>
    <xf numFmtId="165" fontId="2" fillId="2" borderId="28" xfId="0" applyNumberFormat="1" applyFont="1" applyFill="1" applyBorder="1" applyAlignment="1">
      <alignment horizontal="right" vertical="center" wrapText="1"/>
    </xf>
    <xf numFmtId="165" fontId="8" fillId="0" borderId="0" xfId="0" applyNumberFormat="1" applyFont="1"/>
    <xf numFmtId="4" fontId="2" fillId="2" borderId="26" xfId="0" applyNumberFormat="1" applyFont="1" applyFill="1" applyBorder="1" applyAlignment="1">
      <alignment horizontal="right" vertical="center" wrapText="1"/>
    </xf>
    <xf numFmtId="4" fontId="9" fillId="0" borderId="0" xfId="0" applyNumberFormat="1" applyFont="1"/>
    <xf numFmtId="4" fontId="9" fillId="0" borderId="0" xfId="0" applyNumberFormat="1" applyFont="1" applyBorder="1"/>
    <xf numFmtId="2" fontId="2" fillId="2" borderId="27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Border="1"/>
    <xf numFmtId="164" fontId="10" fillId="0" borderId="0" xfId="0" applyNumberFormat="1" applyFont="1" applyBorder="1"/>
    <xf numFmtId="166" fontId="2" fillId="0" borderId="0" xfId="0" applyNumberFormat="1" applyFont="1" applyBorder="1"/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4" fontId="11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167" fontId="2" fillId="0" borderId="0" xfId="0" applyNumberFormat="1" applyFont="1"/>
    <xf numFmtId="4" fontId="6" fillId="2" borderId="27" xfId="0" applyNumberFormat="1" applyFont="1" applyFill="1" applyBorder="1" applyAlignment="1">
      <alignment horizontal="right" vertical="center" wrapText="1"/>
    </xf>
    <xf numFmtId="0" fontId="7" fillId="2" borderId="29" xfId="0" applyFont="1" applyFill="1" applyBorder="1" applyAlignment="1">
      <alignment horizontal="left" vertical="center" wrapText="1"/>
    </xf>
    <xf numFmtId="49" fontId="5" fillId="2" borderId="30" xfId="0" applyNumberFormat="1" applyFont="1" applyFill="1" applyBorder="1" applyAlignment="1">
      <alignment horizontal="center" vertical="center" wrapText="1"/>
    </xf>
    <xf numFmtId="49" fontId="2" fillId="2" borderId="31" xfId="0" applyNumberFormat="1" applyFont="1" applyFill="1" applyBorder="1" applyAlignment="1">
      <alignment horizontal="center" vertical="center" wrapText="1"/>
    </xf>
    <xf numFmtId="49" fontId="2" fillId="2" borderId="32" xfId="0" applyNumberFormat="1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right" vertical="center" wrapText="1"/>
    </xf>
    <xf numFmtId="4" fontId="6" fillId="2" borderId="32" xfId="0" applyNumberFormat="1" applyFont="1" applyFill="1" applyBorder="1" applyAlignment="1">
      <alignment horizontal="right" vertical="center" wrapText="1"/>
    </xf>
    <xf numFmtId="49" fontId="2" fillId="2" borderId="33" xfId="0" applyNumberFormat="1" applyFont="1" applyFill="1" applyBorder="1" applyAlignment="1">
      <alignment horizontal="center" vertical="center" wrapText="1"/>
    </xf>
    <xf numFmtId="168" fontId="13" fillId="0" borderId="0" xfId="0" applyNumberFormat="1" applyFont="1" applyBorder="1" applyAlignment="1" applyProtection="1">
      <alignment horizontal="center" vertical="center" wrapText="1"/>
      <protection locked="0"/>
    </xf>
    <xf numFmtId="169" fontId="13" fillId="0" borderId="0" xfId="0" applyNumberFormat="1" applyFont="1" applyBorder="1" applyAlignment="1" applyProtection="1">
      <alignment horizontal="right" vertical="center" wrapText="1"/>
      <protection locked="0"/>
    </xf>
    <xf numFmtId="0" fontId="7" fillId="2" borderId="34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35" xfId="0" applyFont="1" applyFill="1" applyBorder="1" applyAlignment="1">
      <alignment horizontal="center" vertical="center" wrapText="1"/>
    </xf>
    <xf numFmtId="49" fontId="2" fillId="2" borderId="36" xfId="0" applyNumberFormat="1" applyFont="1" applyFill="1" applyBorder="1" applyAlignment="1">
      <alignment horizontal="center" vertical="center" wrapText="1"/>
    </xf>
    <xf numFmtId="49" fontId="2" fillId="2" borderId="37" xfId="0" applyNumberFormat="1" applyFont="1" applyFill="1" applyBorder="1" applyAlignment="1">
      <alignment horizontal="center" vertical="center" wrapText="1"/>
    </xf>
    <xf numFmtId="49" fontId="2" fillId="2" borderId="38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 wrapText="1"/>
    </xf>
    <xf numFmtId="4" fontId="6" fillId="2" borderId="0" xfId="0" applyNumberFormat="1" applyFont="1" applyFill="1" applyBorder="1" applyAlignment="1">
      <alignment horizontal="right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left" vertical="center" wrapText="1"/>
    </xf>
    <xf numFmtId="49" fontId="2" fillId="2" borderId="30" xfId="0" applyNumberFormat="1" applyFont="1" applyFill="1" applyBorder="1" applyAlignment="1">
      <alignment horizontal="center" vertical="center" wrapText="1"/>
    </xf>
    <xf numFmtId="4" fontId="2" fillId="2" borderId="31" xfId="0" applyNumberFormat="1" applyFont="1" applyFill="1" applyBorder="1" applyAlignment="1">
      <alignment horizontal="center" vertical="center" wrapText="1"/>
    </xf>
    <xf numFmtId="2" fontId="2" fillId="2" borderId="33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wrapText="1"/>
    </xf>
    <xf numFmtId="166" fontId="14" fillId="0" borderId="0" xfId="0" applyNumberFormat="1" applyFont="1" applyBorder="1"/>
    <xf numFmtId="168" fontId="14" fillId="0" borderId="0" xfId="0" applyNumberFormat="1" applyFont="1" applyBorder="1" applyAlignment="1" applyProtection="1">
      <alignment horizontal="center" vertical="center" wrapText="1"/>
      <protection locked="0"/>
    </xf>
    <xf numFmtId="164" fontId="15" fillId="0" borderId="0" xfId="0" applyNumberFormat="1" applyFont="1" applyBorder="1"/>
    <xf numFmtId="169" fontId="14" fillId="0" borderId="0" xfId="0" applyNumberFormat="1" applyFont="1" applyBorder="1" applyAlignment="1" applyProtection="1">
      <alignment horizontal="right" vertical="center" wrapText="1"/>
      <protection locked="0"/>
    </xf>
    <xf numFmtId="0" fontId="14" fillId="0" borderId="0" xfId="0" applyFont="1" applyBorder="1"/>
    <xf numFmtId="168" fontId="14" fillId="0" borderId="0" xfId="0" applyNumberFormat="1" applyFont="1"/>
    <xf numFmtId="0" fontId="14" fillId="2" borderId="0" xfId="0" applyFont="1" applyFill="1"/>
    <xf numFmtId="0" fontId="13" fillId="2" borderId="0" xfId="0" applyFont="1" applyFill="1" applyAlignment="1">
      <alignment horizontal="center" wrapText="1"/>
    </xf>
    <xf numFmtId="170" fontId="2" fillId="0" borderId="0" xfId="0" applyNumberFormat="1" applyFont="1"/>
  </cellXfs>
  <cellStyles count="2">
    <cellStyle name="Денежный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zanceva/Documents/&#1058;&#1045;&#1056;&#1055;&#1056;&#1054;&#1043;&#1056;&#1040;&#1052;&#1052;&#1040;%20&#1054;&#1052;&#1057;/2016%20&#1075;&#1086;&#1076;/2.%20&#1058;&#1055;&#1054;&#1052;&#1057;%20-%20&#1074;&#1090;&#1086;&#1088;&#1072;&#1103;/&#1042;&#1085;&#1077;&#1089;&#1077;&#1085;&#1080;&#1077;%20&#1080;&#1079;&#1084;&#1077;&#1085;&#1077;&#1085;&#1080;&#1081;%20&#1074;%20&#1058;&#1055;&#1054;&#1052;&#1057;%20(05.05.2016)/&#1058;&#1055;&#1054;&#1052;&#1057;%202016%20%20(2%20&#1074;&#1072;&#1088;&#1080;&#1085;&#1090;-&#1072;&#1087;&#1088;&#1077;&#1083;&#110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ёмы (изменения)"/>
      <sheetName val="кол-во больных (изменения)"/>
      <sheetName val="Сводный расчёт (2)"/>
      <sheetName val="для договоров (Согаз-Мед)"/>
      <sheetName val="для договоров (САХА)"/>
      <sheetName val="для договоров (свод)"/>
      <sheetName val="население(для договоров)"/>
      <sheetName val="население(для ПГГ)"/>
      <sheetName val="кол-во больных"/>
      <sheetName val="объёмы"/>
      <sheetName val="Сводный расчёт"/>
      <sheetName val="БАЛАНС"/>
      <sheetName val="Справка (16)"/>
      <sheetName val="утверждено"/>
      <sheetName val="Свод (16)"/>
      <sheetName val="черновик-1"/>
      <sheetName val="Город"/>
      <sheetName val="Областные"/>
      <sheetName val="Ягодн."/>
      <sheetName val="Сусуман"/>
      <sheetName val="Тенька"/>
      <sheetName val="Среднек."/>
      <sheetName val="Омсукч."/>
      <sheetName val="Ола"/>
      <sheetName val="Сев.-Эв"/>
      <sheetName val="Хасын"/>
      <sheetName val="УВД,ФСБ,Дантист"/>
      <sheetName val="диализ"/>
      <sheetName val="структура"/>
      <sheetName val="размер коэфф. дифф."/>
      <sheetName val="размер субвенции"/>
      <sheetName val="Лист1"/>
      <sheetName val="диализ (расчёт тарифа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3">
          <cell r="C53">
            <v>4288548.72</v>
          </cell>
          <cell r="D53">
            <v>4302933.5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P61"/>
  <sheetViews>
    <sheetView showGridLines="0" tabSelected="1" view="pageBreakPreview" topLeftCell="A4" zoomScale="90" zoomScaleNormal="100" zoomScaleSheetLayoutView="90" workbookViewId="0">
      <selection activeCell="A24" sqref="A24:IV24"/>
    </sheetView>
  </sheetViews>
  <sheetFormatPr defaultRowHeight="12.75" x14ac:dyDescent="0.2"/>
  <cols>
    <col min="1" max="1" width="54.140625" style="1" customWidth="1"/>
    <col min="2" max="2" width="4.140625" style="1" customWidth="1"/>
    <col min="3" max="3" width="13.7109375" style="1" customWidth="1"/>
    <col min="4" max="4" width="18.140625" style="1" customWidth="1"/>
    <col min="5" max="5" width="12.7109375" style="1" customWidth="1"/>
    <col min="6" max="6" width="17.7109375" style="1" customWidth="1"/>
    <col min="7" max="7" width="13.42578125" style="1" customWidth="1"/>
    <col min="8" max="8" width="18.5703125" style="1" customWidth="1"/>
    <col min="9" max="9" width="16" style="1" customWidth="1"/>
    <col min="10" max="10" width="12.42578125" style="1" customWidth="1"/>
    <col min="11" max="11" width="10.42578125" style="1" customWidth="1"/>
    <col min="12" max="12" width="12.140625" style="1" customWidth="1"/>
    <col min="13" max="13" width="12.28515625" style="1" customWidth="1"/>
    <col min="14" max="14" width="11" style="1" bestFit="1" customWidth="1"/>
    <col min="15" max="15" width="13.28515625" style="1" bestFit="1" customWidth="1"/>
    <col min="16" max="16" width="11" style="1" bestFit="1" customWidth="1"/>
    <col min="17" max="16384" width="9.140625" style="1"/>
  </cols>
  <sheetData>
    <row r="1" spans="1:16" ht="13.5" thickBot="1" x14ac:dyDescent="0.25">
      <c r="H1" s="1" t="s">
        <v>0</v>
      </c>
    </row>
    <row r="2" spans="1:16" s="4" customFormat="1" ht="21.75" customHeight="1" thickBot="1" x14ac:dyDescent="0.3">
      <c r="A2" s="2" t="s">
        <v>1</v>
      </c>
      <c r="B2" s="2"/>
      <c r="C2" s="2"/>
      <c r="D2" s="2"/>
      <c r="E2" s="2"/>
      <c r="F2" s="2"/>
      <c r="G2" s="2"/>
      <c r="H2" s="2"/>
      <c r="I2" s="1"/>
      <c r="J2" s="3">
        <v>151.489</v>
      </c>
      <c r="K2" s="1" t="s">
        <v>2</v>
      </c>
      <c r="M2" s="1"/>
      <c r="N2" s="5"/>
      <c r="O2" s="1"/>
      <c r="P2" s="1"/>
    </row>
    <row r="3" spans="1:16" s="4" customFormat="1" ht="15.75" customHeight="1" thickTop="1" thickBot="1" x14ac:dyDescent="0.3">
      <c r="A3" s="6" t="s">
        <v>3</v>
      </c>
      <c r="B3" s="7" t="s">
        <v>4</v>
      </c>
      <c r="C3" s="8" t="s">
        <v>5</v>
      </c>
      <c r="D3" s="8"/>
      <c r="E3" s="8"/>
      <c r="F3" s="8"/>
      <c r="G3" s="8"/>
      <c r="H3" s="9"/>
      <c r="I3" s="1"/>
      <c r="J3" s="3">
        <v>151.489</v>
      </c>
      <c r="K3" s="1" t="s">
        <v>6</v>
      </c>
      <c r="L3" s="1"/>
      <c r="M3" s="1"/>
      <c r="N3" s="1"/>
      <c r="O3" s="1"/>
      <c r="P3" s="1"/>
    </row>
    <row r="4" spans="1:16" s="4" customFormat="1" ht="28.5" customHeight="1" x14ac:dyDescent="0.2">
      <c r="A4" s="10"/>
      <c r="B4" s="11"/>
      <c r="C4" s="12" t="s">
        <v>7</v>
      </c>
      <c r="D4" s="13"/>
      <c r="E4" s="14" t="s">
        <v>8</v>
      </c>
      <c r="F4" s="13"/>
      <c r="G4" s="14" t="s">
        <v>9</v>
      </c>
      <c r="H4" s="15"/>
      <c r="I4" s="1"/>
      <c r="J4" s="1"/>
      <c r="K4" s="1"/>
      <c r="L4" s="1"/>
      <c r="M4" s="1"/>
      <c r="N4" s="1"/>
      <c r="O4" s="1"/>
      <c r="P4" s="1"/>
    </row>
    <row r="5" spans="1:16" s="4" customFormat="1" ht="47.25" customHeight="1" thickBot="1" x14ac:dyDescent="0.25">
      <c r="A5" s="10"/>
      <c r="B5" s="11"/>
      <c r="C5" s="16" t="s">
        <v>10</v>
      </c>
      <c r="D5" s="17" t="s">
        <v>11</v>
      </c>
      <c r="E5" s="17" t="s">
        <v>10</v>
      </c>
      <c r="F5" s="17" t="s">
        <v>11</v>
      </c>
      <c r="G5" s="17" t="s">
        <v>10</v>
      </c>
      <c r="H5" s="17" t="s">
        <v>11</v>
      </c>
      <c r="I5" s="18"/>
      <c r="J5" s="19"/>
      <c r="K5" s="19"/>
      <c r="L5" s="19"/>
      <c r="M5" s="19"/>
      <c r="N5" s="19"/>
      <c r="O5" s="19"/>
      <c r="P5" s="18"/>
    </row>
    <row r="6" spans="1:16" s="4" customFormat="1" ht="14.25" customHeight="1" thickTop="1" thickBot="1" x14ac:dyDescent="0.25">
      <c r="A6" s="20" t="s">
        <v>12</v>
      </c>
      <c r="B6" s="21" t="s">
        <v>13</v>
      </c>
      <c r="C6" s="22" t="s">
        <v>14</v>
      </c>
      <c r="D6" s="23" t="s">
        <v>15</v>
      </c>
      <c r="E6" s="23" t="s">
        <v>16</v>
      </c>
      <c r="F6" s="23" t="s">
        <v>17</v>
      </c>
      <c r="G6" s="23" t="s">
        <v>18</v>
      </c>
      <c r="H6" s="24" t="s">
        <v>19</v>
      </c>
      <c r="I6" s="1"/>
      <c r="J6" s="1"/>
      <c r="K6" s="1"/>
      <c r="L6" s="1"/>
      <c r="M6" s="1"/>
      <c r="N6" s="1"/>
      <c r="O6" s="1"/>
      <c r="P6" s="1"/>
    </row>
    <row r="7" spans="1:16" s="4" customFormat="1" ht="30" customHeight="1" thickTop="1" x14ac:dyDescent="0.2">
      <c r="A7" s="25" t="s">
        <v>20</v>
      </c>
      <c r="B7" s="26" t="s">
        <v>21</v>
      </c>
      <c r="C7" s="27"/>
      <c r="D7" s="28"/>
      <c r="E7" s="29"/>
      <c r="F7" s="28"/>
      <c r="G7" s="28"/>
      <c r="H7" s="30"/>
      <c r="I7" s="31"/>
      <c r="J7" s="32"/>
      <c r="K7" s="32"/>
      <c r="L7" s="32"/>
      <c r="M7" s="32"/>
      <c r="N7" s="32"/>
      <c r="O7" s="32"/>
      <c r="P7" s="32"/>
    </row>
    <row r="8" spans="1:16" s="4" customFormat="1" ht="20.25" customHeight="1" x14ac:dyDescent="0.2">
      <c r="A8" s="33" t="s">
        <v>22</v>
      </c>
      <c r="B8" s="34" t="s">
        <v>23</v>
      </c>
      <c r="C8" s="35"/>
      <c r="D8" s="36"/>
      <c r="E8" s="37"/>
      <c r="F8" s="37"/>
      <c r="G8" s="36"/>
      <c r="H8" s="38"/>
      <c r="I8" s="39"/>
      <c r="J8" s="1"/>
      <c r="K8" s="1"/>
      <c r="L8" s="1"/>
      <c r="M8" s="1"/>
      <c r="N8" s="1"/>
      <c r="O8" s="1"/>
      <c r="P8" s="1"/>
    </row>
    <row r="9" spans="1:16" s="4" customFormat="1" ht="26.25" customHeight="1" x14ac:dyDescent="0.2">
      <c r="A9" s="33" t="s">
        <v>24</v>
      </c>
      <c r="B9" s="34" t="s">
        <v>25</v>
      </c>
      <c r="C9" s="40"/>
      <c r="D9" s="41"/>
      <c r="E9" s="42"/>
      <c r="F9" s="41"/>
      <c r="G9" s="41"/>
      <c r="H9" s="43"/>
      <c r="I9" s="31"/>
      <c r="J9" s="39"/>
      <c r="K9" s="44"/>
      <c r="L9" s="1"/>
      <c r="M9" s="1"/>
      <c r="N9" s="1"/>
      <c r="O9" s="1"/>
      <c r="P9" s="1"/>
    </row>
    <row r="10" spans="1:16" s="4" customFormat="1" ht="28.5" customHeight="1" x14ac:dyDescent="0.2">
      <c r="A10" s="33" t="s">
        <v>26</v>
      </c>
      <c r="B10" s="34" t="s">
        <v>27</v>
      </c>
      <c r="C10" s="45">
        <f>ROUND('[1]Справка (16)'!$C$53,2)</f>
        <v>4288548.72</v>
      </c>
      <c r="D10" s="41">
        <f>ROUND('[1]Справка (16)'!C53/БАЛАНС!$J$2,2)</f>
        <v>28309.31</v>
      </c>
      <c r="E10" s="41">
        <f>'[1]Справка (16)'!D53</f>
        <v>4302933.5</v>
      </c>
      <c r="F10" s="41">
        <f>ROUND(E10/БАЛАНС!$J$2,2)</f>
        <v>28404.26</v>
      </c>
      <c r="G10" s="41">
        <f>C10-E10</f>
        <v>-14384.780000000261</v>
      </c>
      <c r="H10" s="38">
        <f>ROUND(G10/C10*100,1)</f>
        <v>-0.3</v>
      </c>
      <c r="I10" s="46"/>
      <c r="J10" s="46"/>
      <c r="K10" s="46"/>
      <c r="L10" s="46"/>
      <c r="M10" s="46"/>
      <c r="N10" s="46"/>
      <c r="O10" s="46"/>
      <c r="P10" s="46"/>
    </row>
    <row r="11" spans="1:16" s="4" customFormat="1" ht="20.25" customHeight="1" x14ac:dyDescent="0.2">
      <c r="A11" s="33" t="s">
        <v>28</v>
      </c>
      <c r="B11" s="34" t="s">
        <v>29</v>
      </c>
      <c r="C11" s="45">
        <f>ROUND(3454238.2,2)-C22</f>
        <v>3377995.5</v>
      </c>
      <c r="D11" s="41">
        <f>ROUND(C11/$J$2,2)</f>
        <v>22298.62</v>
      </c>
      <c r="E11" s="45">
        <f>3454238.2-C22</f>
        <v>3377995.5</v>
      </c>
      <c r="F11" s="41">
        <f>ROUND(E11/$J$2,2)</f>
        <v>22298.62</v>
      </c>
      <c r="G11" s="41">
        <f>C11-E11</f>
        <v>0</v>
      </c>
      <c r="H11" s="38">
        <f>ROUND(G11/C11*100,1)</f>
        <v>0</v>
      </c>
      <c r="I11" s="46"/>
      <c r="J11" s="46"/>
      <c r="K11" s="46"/>
      <c r="L11" s="46"/>
      <c r="M11" s="46"/>
      <c r="N11" s="46"/>
      <c r="O11" s="46"/>
      <c r="P11" s="46"/>
    </row>
    <row r="12" spans="1:16" s="4" customFormat="1" ht="36.75" customHeight="1" x14ac:dyDescent="0.2">
      <c r="A12" s="33" t="s">
        <v>30</v>
      </c>
      <c r="B12" s="34" t="s">
        <v>31</v>
      </c>
      <c r="C12" s="41">
        <f>C10-C11-C13</f>
        <v>907252.21999999974</v>
      </c>
      <c r="D12" s="41">
        <f>ROUND(C12/$J$2,2)</f>
        <v>5988.9</v>
      </c>
      <c r="E12" s="41">
        <v>921637</v>
      </c>
      <c r="F12" s="41">
        <f>ROUND(E12/$J$2,2)</f>
        <v>6083.85</v>
      </c>
      <c r="G12" s="41">
        <f>C12-E12</f>
        <v>-14384.780000000261</v>
      </c>
      <c r="H12" s="38">
        <f>ROUND(G12/C12*100,1)</f>
        <v>-1.6</v>
      </c>
      <c r="I12" s="47"/>
      <c r="J12" s="47"/>
      <c r="K12" s="47"/>
      <c r="L12" s="47"/>
      <c r="M12" s="47"/>
      <c r="N12" s="47"/>
      <c r="O12" s="47"/>
      <c r="P12" s="47"/>
    </row>
    <row r="13" spans="1:16" s="4" customFormat="1" ht="22.5" customHeight="1" x14ac:dyDescent="0.2">
      <c r="A13" s="33" t="s">
        <v>32</v>
      </c>
      <c r="B13" s="34" t="s">
        <v>33</v>
      </c>
      <c r="C13" s="48">
        <f>E13</f>
        <v>3301</v>
      </c>
      <c r="D13" s="41">
        <f>ROUND(C13/$J$2,2)</f>
        <v>21.79</v>
      </c>
      <c r="E13" s="41">
        <f>(3255.8+45.2)</f>
        <v>3301</v>
      </c>
      <c r="F13" s="41">
        <f>ROUND(E13/$J$2,2)</f>
        <v>21.79</v>
      </c>
      <c r="G13" s="41">
        <f>C13-E13</f>
        <v>0</v>
      </c>
      <c r="H13" s="38">
        <f>ROUND(G13/C13*100,1)</f>
        <v>0</v>
      </c>
      <c r="I13" s="49"/>
      <c r="J13" s="49"/>
      <c r="K13" s="50"/>
      <c r="L13" s="51"/>
      <c r="M13" s="5"/>
      <c r="N13" s="1"/>
    </row>
    <row r="14" spans="1:16" s="4" customFormat="1" ht="52.5" customHeight="1" x14ac:dyDescent="0.25">
      <c r="A14" s="33" t="s">
        <v>34</v>
      </c>
      <c r="B14" s="34" t="s">
        <v>35</v>
      </c>
      <c r="C14" s="52"/>
      <c r="D14" s="36"/>
      <c r="E14" s="42"/>
      <c r="F14" s="41"/>
      <c r="G14" s="36"/>
      <c r="H14" s="53"/>
      <c r="I14" s="54"/>
      <c r="J14" s="55"/>
      <c r="K14" s="56"/>
      <c r="L14" s="54"/>
      <c r="M14" s="57"/>
      <c r="N14" s="1"/>
    </row>
    <row r="15" spans="1:16" s="4" customFormat="1" ht="49.5" customHeight="1" x14ac:dyDescent="0.25">
      <c r="A15" s="33" t="s">
        <v>36</v>
      </c>
      <c r="B15" s="34" t="s">
        <v>37</v>
      </c>
      <c r="C15" s="52"/>
      <c r="D15" s="36"/>
      <c r="E15" s="37"/>
      <c r="F15" s="58"/>
      <c r="G15" s="36"/>
      <c r="H15" s="53"/>
      <c r="I15" s="54"/>
      <c r="J15" s="55"/>
      <c r="K15" s="56"/>
      <c r="L15" s="54"/>
      <c r="M15" s="57"/>
      <c r="N15" s="1"/>
    </row>
    <row r="16" spans="1:16" s="4" customFormat="1" ht="74.25" customHeight="1" thickBot="1" x14ac:dyDescent="0.25">
      <c r="A16" s="59" t="s">
        <v>38</v>
      </c>
      <c r="B16" s="60" t="s">
        <v>39</v>
      </c>
      <c r="C16" s="61"/>
      <c r="D16" s="62"/>
      <c r="E16" s="63"/>
      <c r="F16" s="64"/>
      <c r="G16" s="62"/>
      <c r="H16" s="65"/>
      <c r="I16" s="51"/>
      <c r="J16" s="66"/>
      <c r="K16" s="50"/>
      <c r="L16" s="67"/>
      <c r="M16" s="50"/>
      <c r="N16" s="51"/>
      <c r="O16" s="1"/>
      <c r="P16" s="1"/>
    </row>
    <row r="17" spans="1:16" s="4" customFormat="1" ht="13.5" customHeight="1" thickTop="1" x14ac:dyDescent="0.2">
      <c r="A17" s="68"/>
      <c r="B17" s="68"/>
      <c r="C17" s="68"/>
      <c r="D17" s="68"/>
      <c r="E17" s="68"/>
      <c r="F17" s="68"/>
      <c r="G17" s="68"/>
      <c r="H17" s="68"/>
      <c r="I17" s="51"/>
      <c r="J17" s="66"/>
      <c r="K17" s="50"/>
      <c r="L17" s="67"/>
      <c r="M17" s="50"/>
      <c r="N17" s="51"/>
      <c r="O17" s="1"/>
      <c r="P17" s="1"/>
    </row>
    <row r="18" spans="1:16" s="4" customFormat="1" ht="27.75" customHeight="1" x14ac:dyDescent="0.2">
      <c r="A18" s="69" t="s">
        <v>40</v>
      </c>
      <c r="B18" s="69"/>
      <c r="C18" s="69"/>
      <c r="D18" s="69"/>
      <c r="E18" s="69"/>
      <c r="F18" s="69"/>
      <c r="G18" s="69"/>
      <c r="H18" s="69"/>
      <c r="I18" s="51"/>
      <c r="J18" s="66"/>
      <c r="K18" s="50"/>
      <c r="L18" s="67"/>
      <c r="M18" s="50"/>
      <c r="N18" s="51"/>
      <c r="O18" s="1"/>
      <c r="P18" s="1"/>
    </row>
    <row r="19" spans="1:16" s="4" customFormat="1" ht="30.75" customHeight="1" x14ac:dyDescent="0.2">
      <c r="A19" s="69" t="s">
        <v>41</v>
      </c>
      <c r="B19" s="69"/>
      <c r="C19" s="69"/>
      <c r="D19" s="69"/>
      <c r="E19" s="69"/>
      <c r="F19" s="69"/>
      <c r="G19" s="69"/>
      <c r="H19" s="69"/>
      <c r="I19" s="51"/>
      <c r="J19" s="66"/>
      <c r="K19" s="50"/>
      <c r="L19" s="67"/>
      <c r="M19" s="50"/>
      <c r="N19" s="51"/>
      <c r="O19" s="1"/>
      <c r="P19" s="1"/>
    </row>
    <row r="20" spans="1:16" s="4" customFormat="1" ht="15.75" customHeight="1" thickBot="1" x14ac:dyDescent="0.25">
      <c r="A20" s="70"/>
      <c r="B20" s="70"/>
      <c r="C20" s="70"/>
      <c r="D20" s="70"/>
      <c r="E20" s="70"/>
      <c r="F20" s="70"/>
      <c r="G20" s="70"/>
      <c r="H20" s="70"/>
      <c r="I20" s="51"/>
      <c r="J20" s="66"/>
      <c r="K20" s="50"/>
      <c r="L20" s="67"/>
      <c r="M20" s="50"/>
      <c r="N20" s="51"/>
      <c r="O20" s="1"/>
      <c r="P20" s="1"/>
    </row>
    <row r="21" spans="1:16" s="4" customFormat="1" ht="39" customHeight="1" thickTop="1" x14ac:dyDescent="0.2">
      <c r="A21" s="71" t="s">
        <v>42</v>
      </c>
      <c r="B21" s="72" t="s">
        <v>37</v>
      </c>
      <c r="C21" s="73" t="s">
        <v>43</v>
      </c>
      <c r="D21" s="74" t="s">
        <v>44</v>
      </c>
      <c r="E21" s="75"/>
      <c r="F21" s="76"/>
      <c r="G21" s="77"/>
      <c r="H21" s="77"/>
      <c r="I21" s="51"/>
      <c r="J21" s="66"/>
      <c r="K21" s="50"/>
      <c r="L21" s="67"/>
      <c r="M21" s="50"/>
      <c r="N21" s="51"/>
      <c r="O21" s="1"/>
      <c r="P21" s="1"/>
    </row>
    <row r="22" spans="1:16" s="4" customFormat="1" ht="25.5" customHeight="1" thickBot="1" x14ac:dyDescent="0.25">
      <c r="A22" s="78" t="s">
        <v>45</v>
      </c>
      <c r="B22" s="79" t="s">
        <v>39</v>
      </c>
      <c r="C22" s="80" t="s">
        <v>46</v>
      </c>
      <c r="D22" s="81">
        <f>ROUND(C22/J2,2)</f>
        <v>503.29</v>
      </c>
      <c r="E22" s="75"/>
      <c r="F22" s="76"/>
      <c r="G22" s="77"/>
      <c r="H22" s="77"/>
      <c r="I22" s="51"/>
      <c r="J22" s="66"/>
      <c r="K22" s="50"/>
      <c r="L22" s="67"/>
      <c r="M22" s="50"/>
      <c r="N22" s="51"/>
      <c r="O22" s="1"/>
      <c r="P22" s="1"/>
    </row>
    <row r="23" spans="1:16" s="4" customFormat="1" ht="18" customHeight="1" thickTop="1" x14ac:dyDescent="0.2">
      <c r="A23" s="82"/>
      <c r="B23" s="83"/>
      <c r="C23" s="77"/>
      <c r="D23" s="77"/>
      <c r="E23" s="75"/>
      <c r="F23" s="76"/>
      <c r="G23" s="77"/>
      <c r="H23" s="77"/>
      <c r="I23" s="51"/>
      <c r="J23" s="66"/>
      <c r="K23" s="50"/>
      <c r="L23" s="67"/>
      <c r="M23" s="50"/>
      <c r="N23" s="51"/>
      <c r="O23" s="1"/>
      <c r="P23" s="1"/>
    </row>
    <row r="24" spans="1:16" s="91" customFormat="1" ht="25.5" customHeight="1" x14ac:dyDescent="0.25">
      <c r="A24" s="84"/>
      <c r="B24" s="84"/>
      <c r="C24" s="84"/>
      <c r="D24" s="84"/>
      <c r="E24" s="84"/>
      <c r="F24" s="84"/>
      <c r="G24" s="84"/>
      <c r="H24" s="84"/>
      <c r="I24" s="85"/>
      <c r="J24" s="86"/>
      <c r="K24" s="87"/>
      <c r="L24" s="88"/>
      <c r="M24" s="87"/>
      <c r="N24" s="89"/>
      <c r="O24" s="90"/>
      <c r="P24" s="90"/>
    </row>
    <row r="25" spans="1:16" s="4" customFormat="1" ht="15" customHeight="1" x14ac:dyDescent="0.25">
      <c r="A25" s="92"/>
      <c r="B25" s="92"/>
      <c r="C25" s="92"/>
      <c r="D25" s="92"/>
      <c r="E25" s="92"/>
      <c r="F25" s="92"/>
      <c r="G25" s="92"/>
      <c r="H25" s="92"/>
      <c r="I25" s="51"/>
      <c r="J25" s="66"/>
      <c r="K25" s="50"/>
      <c r="L25" s="67"/>
      <c r="M25" s="50"/>
      <c r="N25" s="54"/>
      <c r="O25" s="1"/>
      <c r="P25" s="1"/>
    </row>
    <row r="26" spans="1:16" ht="15" x14ac:dyDescent="0.2">
      <c r="C26" s="39">
        <f>C11+C12+C13</f>
        <v>4288548.72</v>
      </c>
      <c r="D26" s="39">
        <f>D11+D12+D13</f>
        <v>28309.309999999998</v>
      </c>
      <c r="E26" s="39">
        <f>E11+E12+E13</f>
        <v>4302933.5</v>
      </c>
      <c r="F26" s="39">
        <f>F11+F12+F13</f>
        <v>28404.260000000002</v>
      </c>
      <c r="I26" s="51"/>
      <c r="J26" s="66"/>
      <c r="K26" s="50"/>
      <c r="L26" s="67"/>
      <c r="M26" s="50"/>
      <c r="N26" s="54"/>
    </row>
    <row r="27" spans="1:16" x14ac:dyDescent="0.2">
      <c r="C27" s="39">
        <f>C26-C10</f>
        <v>0</v>
      </c>
      <c r="D27" s="39">
        <f>D26-D10</f>
        <v>0</v>
      </c>
      <c r="E27" s="39">
        <f>E26-E10</f>
        <v>0</v>
      </c>
      <c r="F27" s="39">
        <f>F26-F10</f>
        <v>0</v>
      </c>
      <c r="G27" s="39"/>
      <c r="H27" s="39"/>
      <c r="I27" s="54"/>
      <c r="J27" s="54"/>
      <c r="K27" s="54"/>
      <c r="L27" s="54"/>
      <c r="M27" s="54"/>
      <c r="N27" s="54"/>
    </row>
    <row r="28" spans="1:16" x14ac:dyDescent="0.2">
      <c r="C28" s="39"/>
      <c r="D28" s="39"/>
      <c r="E28" s="39"/>
      <c r="F28" s="39"/>
      <c r="G28" s="39"/>
      <c r="H28" s="39"/>
    </row>
    <row r="29" spans="1:16" x14ac:dyDescent="0.2">
      <c r="C29" s="39"/>
      <c r="D29" s="39"/>
      <c r="E29" s="39"/>
      <c r="F29" s="39"/>
      <c r="G29" s="39"/>
      <c r="H29" s="39"/>
    </row>
    <row r="30" spans="1:16" x14ac:dyDescent="0.2">
      <c r="C30" s="39"/>
      <c r="D30" s="93"/>
      <c r="E30" s="39"/>
      <c r="F30" s="39"/>
      <c r="G30" s="39"/>
      <c r="H30" s="39"/>
    </row>
    <row r="31" spans="1:16" x14ac:dyDescent="0.2">
      <c r="C31" s="39"/>
      <c r="D31" s="39"/>
      <c r="E31" s="39"/>
      <c r="F31" s="39"/>
      <c r="G31" s="39"/>
      <c r="H31" s="39"/>
    </row>
    <row r="32" spans="1:16" x14ac:dyDescent="0.2">
      <c r="C32" s="39"/>
      <c r="D32" s="39"/>
      <c r="E32" s="39"/>
      <c r="F32" s="39"/>
      <c r="G32" s="39"/>
      <c r="H32" s="39"/>
    </row>
    <row r="33" spans="3:8" x14ac:dyDescent="0.2">
      <c r="C33" s="39"/>
      <c r="D33" s="39"/>
      <c r="E33" s="39"/>
      <c r="F33" s="39"/>
      <c r="G33" s="39"/>
      <c r="H33" s="39"/>
    </row>
    <row r="34" spans="3:8" x14ac:dyDescent="0.2">
      <c r="C34" s="39"/>
      <c r="D34" s="39"/>
      <c r="E34" s="39"/>
      <c r="F34" s="39"/>
      <c r="G34" s="39"/>
      <c r="H34" s="39"/>
    </row>
    <row r="35" spans="3:8" x14ac:dyDescent="0.2">
      <c r="C35" s="39"/>
      <c r="D35" s="39"/>
      <c r="E35" s="39"/>
      <c r="F35" s="39"/>
      <c r="G35" s="39"/>
      <c r="H35" s="39"/>
    </row>
    <row r="36" spans="3:8" x14ac:dyDescent="0.2">
      <c r="C36" s="39"/>
      <c r="D36" s="39"/>
      <c r="E36" s="39"/>
      <c r="F36" s="39"/>
      <c r="G36" s="39"/>
      <c r="H36" s="39"/>
    </row>
    <row r="37" spans="3:8" x14ac:dyDescent="0.2">
      <c r="C37" s="39"/>
      <c r="D37" s="39"/>
      <c r="E37" s="39"/>
      <c r="F37" s="39"/>
      <c r="G37" s="39"/>
      <c r="H37" s="39"/>
    </row>
    <row r="38" spans="3:8" x14ac:dyDescent="0.2">
      <c r="C38" s="39"/>
      <c r="D38" s="39"/>
      <c r="E38" s="39"/>
      <c r="F38" s="39"/>
      <c r="G38" s="39"/>
      <c r="H38" s="39"/>
    </row>
    <row r="39" spans="3:8" x14ac:dyDescent="0.2">
      <c r="C39" s="39"/>
      <c r="D39" s="39"/>
      <c r="E39" s="39"/>
      <c r="F39" s="39"/>
      <c r="G39" s="39"/>
      <c r="H39" s="39"/>
    </row>
    <row r="40" spans="3:8" x14ac:dyDescent="0.2">
      <c r="C40" s="39"/>
      <c r="D40" s="39"/>
      <c r="E40" s="39"/>
      <c r="F40" s="39"/>
      <c r="G40" s="39"/>
      <c r="H40" s="39"/>
    </row>
    <row r="41" spans="3:8" x14ac:dyDescent="0.2">
      <c r="C41" s="39"/>
      <c r="D41" s="39"/>
      <c r="E41" s="39"/>
      <c r="F41" s="39"/>
      <c r="G41" s="39"/>
      <c r="H41" s="39"/>
    </row>
    <row r="42" spans="3:8" x14ac:dyDescent="0.2">
      <c r="C42" s="39"/>
      <c r="D42" s="39"/>
      <c r="E42" s="39"/>
      <c r="F42" s="39"/>
      <c r="G42" s="39"/>
      <c r="H42" s="39"/>
    </row>
    <row r="43" spans="3:8" x14ac:dyDescent="0.2">
      <c r="C43" s="39"/>
      <c r="D43" s="39"/>
      <c r="E43" s="39"/>
      <c r="F43" s="39"/>
      <c r="G43" s="39"/>
      <c r="H43" s="39"/>
    </row>
    <row r="44" spans="3:8" x14ac:dyDescent="0.2">
      <c r="C44" s="39"/>
      <c r="D44" s="39"/>
      <c r="E44" s="39"/>
      <c r="F44" s="39"/>
      <c r="G44" s="39"/>
      <c r="H44" s="39"/>
    </row>
    <row r="45" spans="3:8" x14ac:dyDescent="0.2">
      <c r="C45" s="39"/>
      <c r="D45" s="39"/>
      <c r="E45" s="39"/>
      <c r="F45" s="39"/>
      <c r="G45" s="39"/>
      <c r="H45" s="39"/>
    </row>
    <row r="46" spans="3:8" x14ac:dyDescent="0.2">
      <c r="C46" s="39"/>
      <c r="D46" s="39"/>
      <c r="E46" s="39"/>
      <c r="F46" s="39"/>
      <c r="G46" s="39"/>
      <c r="H46" s="39"/>
    </row>
    <row r="47" spans="3:8" x14ac:dyDescent="0.2">
      <c r="C47" s="39"/>
      <c r="D47" s="39"/>
      <c r="E47" s="39"/>
      <c r="F47" s="39"/>
      <c r="G47" s="39"/>
      <c r="H47" s="39"/>
    </row>
    <row r="48" spans="3:8" x14ac:dyDescent="0.2">
      <c r="C48" s="39"/>
      <c r="D48" s="39"/>
      <c r="E48" s="39"/>
      <c r="F48" s="39"/>
      <c r="G48" s="39"/>
      <c r="H48" s="39"/>
    </row>
    <row r="49" spans="3:8" x14ac:dyDescent="0.2">
      <c r="C49" s="39"/>
      <c r="D49" s="39"/>
      <c r="E49" s="39"/>
      <c r="F49" s="39"/>
      <c r="G49" s="39"/>
      <c r="H49" s="39"/>
    </row>
    <row r="50" spans="3:8" x14ac:dyDescent="0.2">
      <c r="C50" s="39"/>
      <c r="D50" s="39"/>
      <c r="E50" s="39"/>
      <c r="F50" s="39"/>
      <c r="G50" s="39"/>
      <c r="H50" s="39"/>
    </row>
    <row r="51" spans="3:8" x14ac:dyDescent="0.2">
      <c r="C51" s="39"/>
      <c r="D51" s="39"/>
      <c r="E51" s="39"/>
      <c r="F51" s="39"/>
      <c r="G51" s="39"/>
      <c r="H51" s="39"/>
    </row>
    <row r="52" spans="3:8" x14ac:dyDescent="0.2">
      <c r="C52" s="39"/>
      <c r="D52" s="39"/>
      <c r="E52" s="39"/>
      <c r="F52" s="39"/>
      <c r="G52" s="39"/>
      <c r="H52" s="39"/>
    </row>
    <row r="53" spans="3:8" x14ac:dyDescent="0.2">
      <c r="C53" s="39"/>
      <c r="D53" s="39"/>
      <c r="E53" s="39"/>
      <c r="F53" s="39"/>
      <c r="G53" s="39"/>
      <c r="H53" s="39"/>
    </row>
    <row r="54" spans="3:8" x14ac:dyDescent="0.2">
      <c r="C54" s="39"/>
      <c r="D54" s="39"/>
      <c r="E54" s="39"/>
      <c r="F54" s="39"/>
      <c r="G54" s="39"/>
      <c r="H54" s="39"/>
    </row>
    <row r="55" spans="3:8" x14ac:dyDescent="0.2">
      <c r="C55" s="39"/>
      <c r="D55" s="39"/>
      <c r="E55" s="39"/>
      <c r="F55" s="39"/>
      <c r="G55" s="39"/>
      <c r="H55" s="39"/>
    </row>
    <row r="56" spans="3:8" x14ac:dyDescent="0.2">
      <c r="C56" s="39"/>
      <c r="D56" s="39"/>
      <c r="E56" s="39"/>
      <c r="F56" s="39"/>
      <c r="G56" s="39"/>
      <c r="H56" s="39"/>
    </row>
    <row r="57" spans="3:8" x14ac:dyDescent="0.2">
      <c r="C57" s="39"/>
      <c r="D57" s="39"/>
      <c r="E57" s="39"/>
      <c r="F57" s="39"/>
      <c r="G57" s="39"/>
      <c r="H57" s="39"/>
    </row>
    <row r="58" spans="3:8" x14ac:dyDescent="0.2">
      <c r="C58" s="39"/>
      <c r="D58" s="39"/>
      <c r="E58" s="39"/>
      <c r="F58" s="39"/>
      <c r="G58" s="39"/>
      <c r="H58" s="39"/>
    </row>
    <row r="59" spans="3:8" x14ac:dyDescent="0.2">
      <c r="C59" s="39"/>
      <c r="D59" s="39"/>
      <c r="E59" s="39"/>
      <c r="F59" s="39"/>
      <c r="G59" s="39"/>
      <c r="H59" s="39"/>
    </row>
    <row r="60" spans="3:8" x14ac:dyDescent="0.2">
      <c r="C60" s="39"/>
      <c r="D60" s="39"/>
      <c r="E60" s="39"/>
      <c r="F60" s="39"/>
      <c r="G60" s="39"/>
      <c r="H60" s="39"/>
    </row>
    <row r="61" spans="3:8" x14ac:dyDescent="0.2">
      <c r="C61" s="39"/>
      <c r="D61" s="39"/>
      <c r="E61" s="39"/>
      <c r="F61" s="39"/>
      <c r="G61" s="39"/>
      <c r="H61" s="39"/>
    </row>
  </sheetData>
  <mergeCells count="13">
    <mergeCell ref="J5:O5"/>
    <mergeCell ref="A17:H17"/>
    <mergeCell ref="A18:H18"/>
    <mergeCell ref="A19:H19"/>
    <mergeCell ref="A24:H24"/>
    <mergeCell ref="A25:H25"/>
    <mergeCell ref="A2:H2"/>
    <mergeCell ref="A3:A5"/>
    <mergeCell ref="B3:B5"/>
    <mergeCell ref="C3:H3"/>
    <mergeCell ref="C4:D4"/>
    <mergeCell ref="E4:F4"/>
    <mergeCell ref="G4:H4"/>
  </mergeCells>
  <pageMargins left="0.74803149606299213" right="0.74803149606299213" top="0.98425196850393704" bottom="0.98425196850393704" header="0.51181102362204722" footer="0.51181102362204722"/>
  <pageSetup paperSize="9" scale="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БАЛАНС</vt:lpstr>
      <vt:lpstr>БАЛАНС!Область_печати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Оксана Казанцева</cp:lastModifiedBy>
  <dcterms:created xsi:type="dcterms:W3CDTF">2016-05-13T01:44:55Z</dcterms:created>
  <dcterms:modified xsi:type="dcterms:W3CDTF">2016-05-13T01:45:36Z</dcterms:modified>
</cp:coreProperties>
</file>